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-mzz-nas\Public\Zamówienia Publiczne\Postępowania 262 w 2026\MZŻ.262.7.2026.T - Gaz\SWZ wraz z załącznikami (edytowalne)\"/>
    </mc:Choice>
  </mc:AlternateContent>
  <xr:revisionPtr revIDLastSave="0" documentId="13_ncr:1_{B2AEC7A2-8681-4B5D-8F20-C18BD82C6819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E4" i="1" l="1"/>
  <c r="D22" i="1" l="1"/>
  <c r="D19" i="1"/>
  <c r="D17" i="1"/>
  <c r="D14" i="1"/>
  <c r="D12" i="1"/>
  <c r="D9" i="1"/>
  <c r="D7" i="1"/>
  <c r="D5" i="1" l="1"/>
  <c r="E5" i="1" s="1"/>
  <c r="F5" i="1" s="1"/>
  <c r="D6" i="1"/>
  <c r="E6" i="1" s="1"/>
  <c r="F6" i="1" s="1"/>
  <c r="E7" i="1"/>
  <c r="F7" i="1" s="1"/>
  <c r="E9" i="1"/>
  <c r="D10" i="1"/>
  <c r="E10" i="1" s="1"/>
  <c r="D11" i="1"/>
  <c r="E11" i="1" s="1"/>
  <c r="F11" i="1" s="1"/>
  <c r="E12" i="1"/>
  <c r="F12" i="1" s="1"/>
  <c r="E14" i="1"/>
  <c r="D15" i="1"/>
  <c r="E15" i="1" s="1"/>
  <c r="F15" i="1" s="1"/>
  <c r="D16" i="1"/>
  <c r="E16" i="1" s="1"/>
  <c r="E17" i="1"/>
  <c r="E19" i="1"/>
  <c r="F19" i="1" s="1"/>
  <c r="D20" i="1"/>
  <c r="E20" i="1" s="1"/>
  <c r="F20" i="1" s="1"/>
  <c r="D21" i="1"/>
  <c r="E21" i="1" s="1"/>
  <c r="E22" i="1"/>
  <c r="D23" i="1" l="1"/>
  <c r="B25" i="1" s="1"/>
  <c r="E23" i="1"/>
  <c r="B26" i="1" s="1"/>
  <c r="F16" i="1"/>
  <c r="F10" i="1"/>
  <c r="F21" i="1"/>
  <c r="F17" i="1"/>
  <c r="F9" i="1"/>
  <c r="F22" i="1"/>
  <c r="F14" i="1"/>
  <c r="F4" i="1"/>
  <c r="F23" i="1" l="1"/>
  <c r="B27" i="1" s="1"/>
</calcChain>
</file>

<file path=xl/sharedStrings.xml><?xml version="1.0" encoding="utf-8"?>
<sst xmlns="http://schemas.openxmlformats.org/spreadsheetml/2006/main" count="40" uniqueCount="32">
  <si>
    <t>Czynnik cenotwórczy</t>
  </si>
  <si>
    <t xml:space="preserve">wartość netto    </t>
  </si>
  <si>
    <t xml:space="preserve">wartość brutto    </t>
  </si>
  <si>
    <t>Razem</t>
  </si>
  <si>
    <t>cena za paliwo gazowe (gr/kWh)</t>
  </si>
  <si>
    <t>stawka opłaty sieciowej - zmienna (gr/kWh)</t>
  </si>
  <si>
    <t xml:space="preserve">Wartość oferty netto </t>
  </si>
  <si>
    <t>Wartość podatku VAT</t>
  </si>
  <si>
    <t>Wartość oferty brutto</t>
  </si>
  <si>
    <t>…………………………….....…………………….</t>
  </si>
  <si>
    <t>(miejscowość i data)</t>
  </si>
  <si>
    <t>podpis i  pieczątka imienna lub czytelny podpis Wykonawcy lub upoważnionego przedstawiciela  Wykonawcy</t>
  </si>
  <si>
    <t xml:space="preserve">Cena jednostkowa    netto </t>
  </si>
  <si>
    <t>4    (kol. 2 * kol. 3)</t>
  </si>
  <si>
    <t>5    (kol. 4 * 23%)</t>
  </si>
  <si>
    <t>6    (kol.4 + kol. 5)</t>
  </si>
  <si>
    <t>………………..…………………………..…………………………………………</t>
  </si>
  <si>
    <t xml:space="preserve"> (słownie………………………………....……………………zł)</t>
  </si>
  <si>
    <t xml:space="preserve">opłata abonamentowa (zł/m-c)                                        (1 punkt poboru * 12 miesięcy </t>
  </si>
  <si>
    <t>stawka opłaty sieciowej - stała (zł/m-c)                              (1 punkt poboru * 12</t>
  </si>
  <si>
    <t>VAT***</t>
  </si>
  <si>
    <t>Szacunkowe zużycie gazu w okresie 12 msc /kWh/;  ilość odczytów ODS w trakcie umowy</t>
  </si>
  <si>
    <t>opłata abonamentowa (zł/m-c)                                        (2 punkty poboru * 12 miesięcy)</t>
  </si>
  <si>
    <t>stawka opłaty sieciowej - stała (zł/m-c)                              (2 punkty poboru * 12 miesięcy)</t>
  </si>
  <si>
    <t>stawka opłaty sieciowej - stała (zł/m-c)                                        (25 punktów poboru * 12 miesięcy)</t>
  </si>
  <si>
    <t>opłata abonamentowa (zł/m-c)                                        (25 punktów poboru * 12 miesięcy)</t>
  </si>
  <si>
    <t>opłata abonamentowa (zł/m-c)                                        (1 punkt poboru * 12</t>
  </si>
  <si>
    <t>stawka opłaty sieciowej - stała (zł/m-c)                              (1 punkt poboru * 12 miesięcy)</t>
  </si>
  <si>
    <t>Taryfa -W-4</t>
  </si>
  <si>
    <t>Taryfa -W-1.1</t>
  </si>
  <si>
    <t>Taryfa -W-2.1</t>
  </si>
  <si>
    <t>Taryfa -W-3.1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</si>
</sst>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0.000"/>
  </numFmts>
  <fonts count="1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i/>
      <sz val="10"/>
      <color rgb="FF000000"/>
      <name val="Calibri"/>
      <family val="2"/>
      <charset val="238"/>
      <scheme val="minor"/>
    </font>
    <font>
      <sz val="10"/>
      <color theme="1"/>
      <name val="Czcionka tekstu podstawowego"/>
      <family val="2"/>
      <charset val="238"/>
    </font>
    <font>
      <b/>
      <sz val="10"/>
      <color theme="1"/>
      <name val="Czcionka tekstu podstawowego"/>
      <charset val="238"/>
    </font>
    <font>
      <b/>
      <sz val="8"/>
      <color rgb="FF000000"/>
      <name val="Calibri"/>
      <family val="2"/>
      <charset val="238"/>
      <scheme val="minor"/>
    </font>
    <font>
      <b/>
      <sz val="12"/>
      <color theme="1"/>
      <name val="Czcionka tekstu podstawowego"/>
      <charset val="238"/>
    </font>
    <font>
      <sz val="8"/>
      <color theme="1"/>
      <name val="Tahoma"/>
      <family val="2"/>
      <charset val="238"/>
    </font>
    <font>
      <b/>
      <sz val="8"/>
      <color theme="1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i/>
      <sz val="11"/>
      <color rgb="FF00000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8" fillId="0" borderId="0" xfId="0" applyFont="1" applyBorder="1" applyAlignment="1" applyProtection="1">
      <alignment horizontal="center" vertical="center"/>
      <protection locked="0"/>
    </xf>
    <xf numFmtId="0" fontId="9" fillId="0" borderId="0" xfId="0" applyFont="1" applyBorder="1" applyAlignment="1" applyProtection="1">
      <alignment horizontal="center" vertical="center"/>
      <protection locked="0"/>
    </xf>
    <xf numFmtId="0" fontId="8" fillId="0" borderId="0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8" fillId="0" borderId="2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top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left" vertical="center" wrapText="1"/>
    </xf>
    <xf numFmtId="1" fontId="6" fillId="0" borderId="0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right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1" fontId="13" fillId="0" borderId="2" xfId="0" applyNumberFormat="1" applyFont="1" applyFill="1" applyBorder="1" applyAlignment="1">
      <alignment horizontal="center" vertical="center" wrapText="1"/>
    </xf>
    <xf numFmtId="0" fontId="15" fillId="0" borderId="0" xfId="0" applyFont="1" applyAlignment="1" applyProtection="1">
      <alignment horizontal="center" vertical="center"/>
      <protection locked="0"/>
    </xf>
    <xf numFmtId="0" fontId="14" fillId="0" borderId="0" xfId="0" applyFont="1"/>
    <xf numFmtId="0" fontId="10" fillId="0" borderId="0" xfId="0" applyFont="1" applyAlignment="1" applyProtection="1">
      <alignment horizontal="center" vertical="top"/>
      <protection locked="0"/>
    </xf>
    <xf numFmtId="2" fontId="7" fillId="0" borderId="2" xfId="0" applyNumberFormat="1" applyFont="1" applyBorder="1" applyAlignment="1">
      <alignment horizontal="right" vertical="center" wrapText="1"/>
    </xf>
    <xf numFmtId="2" fontId="7" fillId="2" borderId="2" xfId="0" applyNumberFormat="1" applyFont="1" applyFill="1" applyBorder="1" applyAlignment="1">
      <alignment horizontal="right" vertical="center" wrapText="1"/>
    </xf>
    <xf numFmtId="2" fontId="5" fillId="0" borderId="4" xfId="0" applyNumberFormat="1" applyFont="1" applyBorder="1" applyAlignment="1">
      <alignment horizontal="right" vertical="center"/>
    </xf>
    <xf numFmtId="2" fontId="6" fillId="0" borderId="1" xfId="0" applyNumberFormat="1" applyFont="1" applyBorder="1" applyAlignment="1">
      <alignment horizontal="right" vertical="center"/>
    </xf>
    <xf numFmtId="165" fontId="7" fillId="0" borderId="2" xfId="0" applyNumberFormat="1" applyFont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 vertical="center" wrapText="1"/>
    </xf>
    <xf numFmtId="164" fontId="11" fillId="0" borderId="2" xfId="0" applyNumberFormat="1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wrapText="1"/>
      <protection locked="0"/>
    </xf>
    <xf numFmtId="0" fontId="16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0" fillId="0" borderId="5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2"/>
  <sheetViews>
    <sheetView tabSelected="1" zoomScaleNormal="100" workbookViewId="0">
      <selection activeCell="G2" sqref="G2"/>
    </sheetView>
  </sheetViews>
  <sheetFormatPr defaultRowHeight="15"/>
  <cols>
    <col min="1" max="1" width="31.5703125" customWidth="1"/>
    <col min="2" max="2" width="15.7109375" customWidth="1"/>
    <col min="3" max="3" width="14.85546875" customWidth="1"/>
    <col min="4" max="4" width="16.42578125" customWidth="1"/>
    <col min="5" max="5" width="17" customWidth="1"/>
    <col min="6" max="6" width="16.85546875" customWidth="1"/>
  </cols>
  <sheetData>
    <row r="1" spans="1:7" ht="54" customHeight="1">
      <c r="A1" s="16" t="s">
        <v>0</v>
      </c>
      <c r="B1" s="16" t="s">
        <v>21</v>
      </c>
      <c r="C1" s="16" t="s">
        <v>12</v>
      </c>
      <c r="D1" s="16" t="s">
        <v>1</v>
      </c>
      <c r="E1" s="16" t="s">
        <v>20</v>
      </c>
      <c r="F1" s="16" t="s">
        <v>2</v>
      </c>
      <c r="G1" s="32"/>
    </row>
    <row r="2" spans="1:7" ht="14.45" customHeight="1">
      <c r="A2" s="10">
        <v>1</v>
      </c>
      <c r="B2" s="10">
        <v>2</v>
      </c>
      <c r="C2" s="10">
        <v>3</v>
      </c>
      <c r="D2" s="10" t="s">
        <v>13</v>
      </c>
      <c r="E2" s="10" t="s">
        <v>14</v>
      </c>
      <c r="F2" s="9" t="s">
        <v>15</v>
      </c>
    </row>
    <row r="3" spans="1:7" ht="24" customHeight="1">
      <c r="A3" s="11" t="s">
        <v>29</v>
      </c>
      <c r="B3" s="11"/>
      <c r="C3" s="12"/>
      <c r="D3" s="12"/>
      <c r="E3" s="12"/>
      <c r="F3" s="12"/>
    </row>
    <row r="4" spans="1:7" ht="27.6" customHeight="1">
      <c r="A4" s="17" t="s">
        <v>4</v>
      </c>
      <c r="B4" s="18">
        <v>7452</v>
      </c>
      <c r="C4" s="26"/>
      <c r="D4" s="22">
        <f>B4*C4/100</f>
        <v>0</v>
      </c>
      <c r="E4" s="22">
        <f>D4*23%</f>
        <v>0</v>
      </c>
      <c r="F4" s="22">
        <f>D4+E4</f>
        <v>0</v>
      </c>
    </row>
    <row r="5" spans="1:7" ht="27.6" customHeight="1">
      <c r="A5" s="17" t="s">
        <v>22</v>
      </c>
      <c r="B5" s="18">
        <v>24</v>
      </c>
      <c r="C5" s="26"/>
      <c r="D5" s="22">
        <f t="shared" ref="D5:D21" si="0">B5*C5</f>
        <v>0</v>
      </c>
      <c r="E5" s="22">
        <f t="shared" ref="E5:E22" si="1">D5*23%</f>
        <v>0</v>
      </c>
      <c r="F5" s="22">
        <f t="shared" ref="F5:F22" si="2">D5+E5</f>
        <v>0</v>
      </c>
    </row>
    <row r="6" spans="1:7" ht="27.6" customHeight="1">
      <c r="A6" s="17" t="s">
        <v>23</v>
      </c>
      <c r="B6" s="18">
        <v>24</v>
      </c>
      <c r="C6" s="26"/>
      <c r="D6" s="22">
        <f t="shared" si="0"/>
        <v>0</v>
      </c>
      <c r="E6" s="22">
        <f t="shared" si="1"/>
        <v>0</v>
      </c>
      <c r="F6" s="22">
        <f t="shared" si="2"/>
        <v>0</v>
      </c>
    </row>
    <row r="7" spans="1:7" ht="27.6" customHeight="1">
      <c r="A7" s="17" t="s">
        <v>5</v>
      </c>
      <c r="B7" s="18">
        <v>7452</v>
      </c>
      <c r="C7" s="26"/>
      <c r="D7" s="22">
        <f>B7*C7/100</f>
        <v>0</v>
      </c>
      <c r="E7" s="22">
        <f t="shared" si="1"/>
        <v>0</v>
      </c>
      <c r="F7" s="22">
        <f t="shared" si="2"/>
        <v>0</v>
      </c>
    </row>
    <row r="8" spans="1:7" ht="21.75" customHeight="1">
      <c r="A8" s="11" t="s">
        <v>30</v>
      </c>
      <c r="B8" s="11"/>
      <c r="C8" s="27"/>
      <c r="D8" s="23"/>
      <c r="E8" s="23"/>
      <c r="F8" s="23"/>
    </row>
    <row r="9" spans="1:7" ht="27.6" customHeight="1">
      <c r="A9" s="17" t="s">
        <v>4</v>
      </c>
      <c r="B9" s="18">
        <v>149491</v>
      </c>
      <c r="C9" s="26"/>
      <c r="D9" s="22">
        <f>B9*C9/100</f>
        <v>0</v>
      </c>
      <c r="E9" s="22">
        <f t="shared" si="1"/>
        <v>0</v>
      </c>
      <c r="F9" s="22">
        <f t="shared" si="2"/>
        <v>0</v>
      </c>
    </row>
    <row r="10" spans="1:7" ht="27.6" customHeight="1">
      <c r="A10" s="17" t="s">
        <v>25</v>
      </c>
      <c r="B10" s="18">
        <v>300</v>
      </c>
      <c r="C10" s="26"/>
      <c r="D10" s="22">
        <f t="shared" si="0"/>
        <v>0</v>
      </c>
      <c r="E10" s="22">
        <f t="shared" si="1"/>
        <v>0</v>
      </c>
      <c r="F10" s="22">
        <f t="shared" si="2"/>
        <v>0</v>
      </c>
    </row>
    <row r="11" spans="1:7" ht="27.6" customHeight="1">
      <c r="A11" s="17" t="s">
        <v>24</v>
      </c>
      <c r="B11" s="18">
        <v>300</v>
      </c>
      <c r="C11" s="26"/>
      <c r="D11" s="22">
        <f t="shared" si="0"/>
        <v>0</v>
      </c>
      <c r="E11" s="22">
        <f t="shared" si="1"/>
        <v>0</v>
      </c>
      <c r="F11" s="22">
        <f t="shared" si="2"/>
        <v>0</v>
      </c>
    </row>
    <row r="12" spans="1:7" ht="27.6" customHeight="1">
      <c r="A12" s="17" t="s">
        <v>5</v>
      </c>
      <c r="B12" s="18">
        <v>149491</v>
      </c>
      <c r="C12" s="26"/>
      <c r="D12" s="22">
        <f>B12*C12/100</f>
        <v>0</v>
      </c>
      <c r="E12" s="22">
        <f t="shared" si="1"/>
        <v>0</v>
      </c>
      <c r="F12" s="22">
        <f t="shared" si="2"/>
        <v>0</v>
      </c>
    </row>
    <row r="13" spans="1:7" ht="23.25" customHeight="1">
      <c r="A13" s="11" t="s">
        <v>31</v>
      </c>
      <c r="B13" s="11"/>
      <c r="C13" s="27"/>
      <c r="D13" s="23"/>
      <c r="E13" s="23"/>
      <c r="F13" s="23"/>
    </row>
    <row r="14" spans="1:7" ht="27.6" customHeight="1">
      <c r="A14" s="17" t="s">
        <v>4</v>
      </c>
      <c r="B14" s="18">
        <v>39501</v>
      </c>
      <c r="C14" s="26"/>
      <c r="D14" s="22">
        <f>B14*C14/100</f>
        <v>0</v>
      </c>
      <c r="E14" s="22">
        <f t="shared" si="1"/>
        <v>0</v>
      </c>
      <c r="F14" s="22">
        <f t="shared" si="2"/>
        <v>0</v>
      </c>
    </row>
    <row r="15" spans="1:7" ht="27.6" customHeight="1">
      <c r="A15" s="17" t="s">
        <v>18</v>
      </c>
      <c r="B15" s="18">
        <v>12</v>
      </c>
      <c r="C15" s="26"/>
      <c r="D15" s="22">
        <f t="shared" si="0"/>
        <v>0</v>
      </c>
      <c r="E15" s="22">
        <f t="shared" si="1"/>
        <v>0</v>
      </c>
      <c r="F15" s="22">
        <f t="shared" si="2"/>
        <v>0</v>
      </c>
    </row>
    <row r="16" spans="1:7" ht="27.6" customHeight="1">
      <c r="A16" s="17" t="s">
        <v>27</v>
      </c>
      <c r="B16" s="18">
        <v>12</v>
      </c>
      <c r="C16" s="26"/>
      <c r="D16" s="22">
        <f t="shared" si="0"/>
        <v>0</v>
      </c>
      <c r="E16" s="22">
        <f t="shared" si="1"/>
        <v>0</v>
      </c>
      <c r="F16" s="22">
        <f t="shared" si="2"/>
        <v>0</v>
      </c>
    </row>
    <row r="17" spans="1:10" ht="27.6" customHeight="1">
      <c r="A17" s="17" t="s">
        <v>5</v>
      </c>
      <c r="B17" s="18">
        <v>39501</v>
      </c>
      <c r="C17" s="26"/>
      <c r="D17" s="22">
        <f>B17*C17/100</f>
        <v>0</v>
      </c>
      <c r="E17" s="22">
        <f t="shared" si="1"/>
        <v>0</v>
      </c>
      <c r="F17" s="22">
        <f t="shared" si="2"/>
        <v>0</v>
      </c>
    </row>
    <row r="18" spans="1:10" ht="21.75" customHeight="1">
      <c r="A18" s="11" t="s">
        <v>28</v>
      </c>
      <c r="B18" s="11"/>
      <c r="C18" s="27"/>
      <c r="D18" s="23"/>
      <c r="E18" s="23"/>
      <c r="F18" s="23"/>
    </row>
    <row r="19" spans="1:10" ht="27.6" customHeight="1">
      <c r="A19" s="17" t="s">
        <v>4</v>
      </c>
      <c r="B19" s="18">
        <v>124284</v>
      </c>
      <c r="C19" s="26"/>
      <c r="D19" s="22">
        <f>B19*C19/100</f>
        <v>0</v>
      </c>
      <c r="E19" s="22">
        <f t="shared" si="1"/>
        <v>0</v>
      </c>
      <c r="F19" s="22">
        <f t="shared" si="2"/>
        <v>0</v>
      </c>
    </row>
    <row r="20" spans="1:10" ht="27.6" customHeight="1">
      <c r="A20" s="17" t="s">
        <v>26</v>
      </c>
      <c r="B20" s="18">
        <v>12</v>
      </c>
      <c r="C20" s="26"/>
      <c r="D20" s="22">
        <f t="shared" si="0"/>
        <v>0</v>
      </c>
      <c r="E20" s="22">
        <f t="shared" si="1"/>
        <v>0</v>
      </c>
      <c r="F20" s="22">
        <f t="shared" si="2"/>
        <v>0</v>
      </c>
    </row>
    <row r="21" spans="1:10" ht="27.6" customHeight="1">
      <c r="A21" s="17" t="s">
        <v>19</v>
      </c>
      <c r="B21" s="18">
        <v>12</v>
      </c>
      <c r="C21" s="26"/>
      <c r="D21" s="22">
        <f t="shared" si="0"/>
        <v>0</v>
      </c>
      <c r="E21" s="22">
        <f t="shared" si="1"/>
        <v>0</v>
      </c>
      <c r="F21" s="22">
        <f t="shared" si="2"/>
        <v>0</v>
      </c>
    </row>
    <row r="22" spans="1:10" ht="27.6" customHeight="1" thickBot="1">
      <c r="A22" s="17" t="s">
        <v>5</v>
      </c>
      <c r="B22" s="18">
        <v>124284</v>
      </c>
      <c r="C22" s="26"/>
      <c r="D22" s="22">
        <f>B22*C22/100</f>
        <v>0</v>
      </c>
      <c r="E22" s="22">
        <f t="shared" si="1"/>
        <v>0</v>
      </c>
      <c r="F22" s="22">
        <f t="shared" si="2"/>
        <v>0</v>
      </c>
    </row>
    <row r="23" spans="1:10" ht="27.6" customHeight="1" thickBot="1">
      <c r="A23" s="13"/>
      <c r="B23" s="14"/>
      <c r="C23" s="25" t="s">
        <v>3</v>
      </c>
      <c r="D23" s="24">
        <f>SUM(D4:D22)</f>
        <v>0</v>
      </c>
      <c r="E23" s="24">
        <f>SUM(E4:E22)</f>
        <v>0</v>
      </c>
      <c r="F23" s="24">
        <f>SUM(F4:F22)</f>
        <v>0</v>
      </c>
    </row>
    <row r="24" spans="1:10" ht="18" customHeight="1">
      <c r="A24" s="13"/>
      <c r="B24" s="14"/>
      <c r="C24" s="15"/>
      <c r="D24" s="15"/>
      <c r="E24" s="15"/>
      <c r="F24" s="15"/>
    </row>
    <row r="25" spans="1:10" ht="26.25" customHeight="1">
      <c r="A25" s="7" t="s">
        <v>6</v>
      </c>
      <c r="B25" s="28">
        <f>D23</f>
        <v>0</v>
      </c>
      <c r="C25" s="28"/>
      <c r="D25" s="29" t="s">
        <v>17</v>
      </c>
      <c r="E25" s="29"/>
      <c r="F25" s="29"/>
    </row>
    <row r="26" spans="1:10" ht="29.25" customHeight="1">
      <c r="A26" s="7" t="s">
        <v>7</v>
      </c>
      <c r="B26" s="28">
        <f>E23</f>
        <v>0</v>
      </c>
      <c r="C26" s="28"/>
      <c r="D26" s="29" t="s">
        <v>17</v>
      </c>
      <c r="E26" s="29"/>
      <c r="F26" s="29"/>
    </row>
    <row r="27" spans="1:10" ht="29.25" customHeight="1">
      <c r="A27" s="7" t="s">
        <v>8</v>
      </c>
      <c r="B27" s="28">
        <f>F23</f>
        <v>0</v>
      </c>
      <c r="C27" s="28"/>
      <c r="D27" s="29" t="s">
        <v>17</v>
      </c>
      <c r="E27" s="29"/>
      <c r="F27" s="29"/>
    </row>
    <row r="28" spans="1:10" ht="51.6" customHeight="1">
      <c r="A28" s="1"/>
      <c r="B28" s="1"/>
      <c r="C28" s="2"/>
      <c r="D28" s="2"/>
      <c r="E28" s="2"/>
      <c r="F28" s="2"/>
      <c r="G28" s="3"/>
      <c r="H28" s="3"/>
      <c r="I28" s="3"/>
      <c r="J28" s="3"/>
    </row>
    <row r="29" spans="1:10" ht="32.25" customHeight="1">
      <c r="A29" s="19" t="s">
        <v>9</v>
      </c>
      <c r="B29" s="20"/>
      <c r="C29" s="31" t="s">
        <v>16</v>
      </c>
      <c r="D29" s="31"/>
      <c r="E29" s="31"/>
      <c r="F29" s="31"/>
      <c r="H29" s="4"/>
      <c r="I29" s="4"/>
      <c r="J29" s="5"/>
    </row>
    <row r="30" spans="1:10" ht="12" customHeight="1">
      <c r="A30" s="21" t="s">
        <v>10</v>
      </c>
      <c r="B30" s="20"/>
      <c r="C30" s="30" t="s">
        <v>11</v>
      </c>
      <c r="D30" s="30"/>
      <c r="E30" s="30"/>
      <c r="F30" s="30"/>
      <c r="H30" s="8"/>
      <c r="I30" s="8"/>
      <c r="J30" s="6"/>
    </row>
    <row r="31" spans="1:10">
      <c r="A31" s="20"/>
      <c r="B31" s="20"/>
      <c r="C31" s="20"/>
      <c r="D31" s="20"/>
      <c r="E31" s="20"/>
      <c r="F31" s="20"/>
    </row>
    <row r="32" spans="1:10">
      <c r="A32" s="20"/>
      <c r="B32" s="20"/>
      <c r="C32" s="20"/>
      <c r="D32" s="20"/>
      <c r="E32" s="20"/>
      <c r="F32" s="20"/>
    </row>
  </sheetData>
  <mergeCells count="8">
    <mergeCell ref="B25:C25"/>
    <mergeCell ref="D25:F25"/>
    <mergeCell ref="C30:F30"/>
    <mergeCell ref="C29:F29"/>
    <mergeCell ref="B26:C26"/>
    <mergeCell ref="D26:F26"/>
    <mergeCell ref="B27:C27"/>
    <mergeCell ref="D27:F27"/>
  </mergeCells>
  <pageMargins left="0.23622047244094491" right="0.23622047244094491" top="0.74803149606299213" bottom="0.74803149606299213" header="0.31496062992125984" footer="0.31496062992125984"/>
  <pageSetup paperSize="9" scale="88" fitToHeight="0" orientation="portrait" r:id="rId1"/>
  <headerFooter>
    <oddHeader xml:space="preserve">&amp;LZnak sprawy: &amp;"-,Pogrubiony"MZŻ.262.7.2026.T&amp;"-,Standardowy"
&amp;C&amp;"-,Pogrubiony"Formularz cenowy - dostawa gazu
CZĘŚĆ 1&amp;R&amp;"-,Pogrubiony"Załącznik nr 2a do SWZ
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Majewska</dc:creator>
  <cp:lastModifiedBy>Marcin Jaras</cp:lastModifiedBy>
  <cp:lastPrinted>2026-03-13T10:36:15Z</cp:lastPrinted>
  <dcterms:created xsi:type="dcterms:W3CDTF">2021-11-10T12:11:40Z</dcterms:created>
  <dcterms:modified xsi:type="dcterms:W3CDTF">2026-03-25T12:03:18Z</dcterms:modified>
</cp:coreProperties>
</file>